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Нежинская 3" sheetId="1" r:id="rId1"/>
  </sheets>
  <externalReferences>
    <externalReference r:id="rId2"/>
  </externalReferences>
  <definedNames>
    <definedName name="Z_6E36EA37_049E_4FAE_B719_2847CD16F858_.wvu.Cols" localSheetId="0" hidden="1">'Нежинская 3'!#REF!,'Нежинская 3'!#REF!</definedName>
    <definedName name="Z_6E36EA37_049E_4FAE_B719_2847CD16F858_.wvu.Rows" localSheetId="0" hidden="1">'Нежинская 3'!$42:$45</definedName>
    <definedName name="Z_73C0D023_21BD_4441_8EFA_957546C15799_.wvu.Cols" localSheetId="0" hidden="1">'Нежинская 3'!#REF!,'Нежинская 3'!#REF!</definedName>
    <definedName name="Z_73C0D023_21BD_4441_8EFA_957546C15799_.wvu.Rows" localSheetId="0" hidden="1">'Нежинская 3'!$42:$45</definedName>
    <definedName name="_xlnm.Print_Area" localSheetId="0">'Нежинская 3'!$A$1:$K$60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15" i="1"/>
  <c r="F15" i="1"/>
  <c r="G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<sst xmlns="http://schemas.openxmlformats.org/spreadsheetml/2006/main" count="62" uniqueCount="53">
  <si>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</si>
  <si>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</si>
  <si>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</si>
  <si>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</si>
  <si>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</si>
  <si>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</si>
  <si>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</si>
  <si>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</si>
  <si>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</si>
  <si>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</si>
  <si>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</si>
  <si>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</si>
  <si>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</si>
  <si>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</si>
  <si>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</si>
  <si>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</si>
  <si>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</si>
  <si>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</si>
  <si>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</si>
  <si>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</si>
  <si>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</si>
  <si>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</si>
  <si>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</si>
  <si>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</si>
  <si>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</si>
  <si>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</si>
  <si>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</si>
  <si>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</si>
  <si>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</si>
  <si>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</si>
  <si>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</si>
  <si>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</si>
  <si>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</si>
  <si>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</si>
  <si>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</si>
  <si>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</si>
  <si>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</si>
  <si>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</si>
  <si>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Нежинская 3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</si>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</sst>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85">
          <cell r="W285">
            <v>3245.3212454580366</v>
          </cell>
          <cell r="X285">
            <v>641.96331673433178</v>
          </cell>
          <cell r="Y285">
            <v>125.36130000000001</v>
          </cell>
          <cell r="AA285">
            <v>0</v>
          </cell>
          <cell r="AB285">
            <v>2266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1009.4</v>
          </cell>
          <cell r="AN285">
            <v>9331.3880000000008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Y285">
            <v>11635.198338086997</v>
          </cell>
          <cell r="BB285">
            <v>0</v>
          </cell>
          <cell r="BC285">
            <v>0</v>
          </cell>
          <cell r="CN285">
            <v>1832.4365422017677</v>
          </cell>
          <cell r="CO285">
            <v>375.56955901575139</v>
          </cell>
          <cell r="CP285">
            <v>0</v>
          </cell>
          <cell r="DB285">
            <v>0</v>
          </cell>
          <cell r="DG285">
            <v>1565.1154860197253</v>
          </cell>
          <cell r="DU285">
            <v>13035.568985277319</v>
          </cell>
          <cell r="DV285">
            <v>2771.0647647668784</v>
          </cell>
          <cell r="DW285">
            <v>981.77539999999999</v>
          </cell>
          <cell r="EK285">
            <v>0</v>
          </cell>
          <cell r="EQ285">
            <v>10780.821184248953</v>
          </cell>
          <cell r="FB285">
            <v>0</v>
          </cell>
          <cell r="FC285">
            <v>0</v>
          </cell>
          <cell r="FD285">
            <v>454.92</v>
          </cell>
          <cell r="FL285">
            <v>0</v>
          </cell>
          <cell r="FS285">
            <v>0</v>
          </cell>
          <cell r="FX285">
            <v>0</v>
          </cell>
          <cell r="FY285">
            <v>0</v>
          </cell>
          <cell r="FZ285">
            <v>0</v>
          </cell>
          <cell r="GG285">
            <v>19744.221600000001</v>
          </cell>
          <cell r="GL285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4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9.8867187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332935.71000000002</v>
      </c>
      <c r="F9" s="17">
        <f t="shared" ref="F9:G9" si="0">SUM(F10:F14)</f>
        <v>305923.98</v>
      </c>
      <c r="G9" s="17">
        <f t="shared" si="0"/>
        <v>82034.94</v>
      </c>
    </row>
    <row r="10" spans="1:7" ht="13.2" customHeight="1" x14ac:dyDescent="0.3">
      <c r="A10" s="74" t="s">
        <v>9</v>
      </c>
      <c r="B10" s="75"/>
      <c r="C10" s="75"/>
      <c r="D10" s="76"/>
      <c r="E10" s="18">
        <v>204794.69</v>
      </c>
      <c r="F10" s="18">
        <v>186147.12</v>
      </c>
      <c r="G10" s="19">
        <v>50918.95</v>
      </c>
    </row>
    <row r="11" spans="1:7" ht="14.4" customHeight="1" x14ac:dyDescent="0.3">
      <c r="A11" s="74" t="s">
        <v>10</v>
      </c>
      <c r="B11" s="75"/>
      <c r="C11" s="75"/>
      <c r="D11" s="76"/>
      <c r="E11" s="18"/>
      <c r="F11" s="18"/>
      <c r="G11" s="19"/>
    </row>
    <row r="12" spans="1:7" ht="13.95" customHeight="1" x14ac:dyDescent="0.3">
      <c r="A12" s="74" t="s">
        <v>11</v>
      </c>
      <c r="B12" s="75"/>
      <c r="C12" s="75"/>
      <c r="D12" s="76"/>
      <c r="E12" s="18">
        <v>21947.66</v>
      </c>
      <c r="F12" s="18">
        <v>20888.990000000002</v>
      </c>
      <c r="G12" s="19">
        <v>4656.24</v>
      </c>
    </row>
    <row r="13" spans="1:7" ht="13.5" customHeight="1" x14ac:dyDescent="0.3">
      <c r="A13" s="74" t="s">
        <v>12</v>
      </c>
      <c r="B13" s="75"/>
      <c r="C13" s="75"/>
      <c r="D13" s="76"/>
      <c r="E13" s="18">
        <v>42370.69</v>
      </c>
      <c r="F13" s="18">
        <v>39118.449999999997</v>
      </c>
      <c r="G13" s="19">
        <v>9470.93</v>
      </c>
    </row>
    <row r="14" spans="1:7" ht="14.4" customHeight="1" x14ac:dyDescent="0.3">
      <c r="A14" s="67" t="s">
        <v>13</v>
      </c>
      <c r="B14" s="67"/>
      <c r="C14" s="67"/>
      <c r="D14" s="67"/>
      <c r="E14" s="18">
        <v>63822.67</v>
      </c>
      <c r="F14" s="18">
        <v>59769.42</v>
      </c>
      <c r="G14" s="19">
        <v>16988.82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90472.829999999987</v>
      </c>
      <c r="F15" s="17">
        <f t="shared" ref="F15:G15" si="1">SUM(F16:F19)</f>
        <v>83796.210000000006</v>
      </c>
      <c r="G15" s="17">
        <f t="shared" si="1"/>
        <v>17496.499999999996</v>
      </c>
    </row>
    <row r="16" spans="1:7" ht="33.6" customHeight="1" x14ac:dyDescent="0.3">
      <c r="A16" s="80" t="s">
        <v>43</v>
      </c>
      <c r="B16" s="81"/>
      <c r="C16" s="81"/>
      <c r="D16" s="82"/>
      <c r="E16" s="18">
        <v>87807.39</v>
      </c>
      <c r="F16" s="18">
        <v>81316.88</v>
      </c>
      <c r="G16" s="19">
        <v>17015.64</v>
      </c>
    </row>
    <row r="17" spans="1:13" ht="15.6" x14ac:dyDescent="0.3">
      <c r="A17" s="67" t="s">
        <v>44</v>
      </c>
      <c r="B17" s="67"/>
      <c r="C17" s="67"/>
      <c r="D17" s="67"/>
      <c r="E17" s="18">
        <v>278.04000000000002</v>
      </c>
      <c r="F17" s="18">
        <v>259.24</v>
      </c>
      <c r="G17" s="19">
        <v>49.69</v>
      </c>
    </row>
    <row r="18" spans="1:13" ht="15.6" x14ac:dyDescent="0.3">
      <c r="A18" s="67" t="s">
        <v>45</v>
      </c>
      <c r="B18" s="67"/>
      <c r="C18" s="67"/>
      <c r="D18" s="67"/>
      <c r="E18" s="18"/>
      <c r="F18" s="18"/>
      <c r="G18" s="19"/>
    </row>
    <row r="19" spans="1:13" ht="15.6" x14ac:dyDescent="0.3">
      <c r="A19" s="67" t="s">
        <v>46</v>
      </c>
      <c r="B19" s="67"/>
      <c r="C19" s="67"/>
      <c r="D19" s="67"/>
      <c r="E19" s="18">
        <v>2387.4</v>
      </c>
      <c r="F19" s="18">
        <v>2220.09</v>
      </c>
      <c r="G19" s="19">
        <v>431.17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997.92</v>
      </c>
      <c r="F20" s="36">
        <f t="shared" ref="F20:G20" si="2">F21</f>
        <v>1014.12</v>
      </c>
      <c r="G20" s="36">
        <f t="shared" si="2"/>
        <v>201.43</v>
      </c>
    </row>
    <row r="21" spans="1:13" ht="15.6" x14ac:dyDescent="0.3">
      <c r="A21" s="67" t="s">
        <v>15</v>
      </c>
      <c r="B21" s="67"/>
      <c r="C21" s="67"/>
      <c r="D21" s="67"/>
      <c r="E21" s="18">
        <v>997.92</v>
      </c>
      <c r="F21" s="18">
        <v>1014.12</v>
      </c>
      <c r="G21" s="19">
        <v>201.43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52</v>
      </c>
      <c r="B24" s="37"/>
      <c r="C24" s="37"/>
      <c r="D24" s="37"/>
      <c r="E24" s="37"/>
      <c r="F24" s="18">
        <v>-567368.86708928924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27245.232200279366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нар'!W285</f>
        <v>3245.3212454580366</v>
      </c>
      <c r="M27" s="33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нар'!X285</f>
        <v>641.96331673433178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нар'!Y285</f>
        <v>125.36130000000001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нар'!AA285+'[1]УК ВР декабрь нар'!AB285+'[1]УК ВР декабрь нар'!AC285+'[1]УК ВР декабрь нар'!AD285+'[1]УК ВР декабрь нар'!AE285+'[1]УК ВР декабрь нар'!AF285+'[1]УК ВР декабрь нар'!AG285+'[1]УК ВР декабрь нар'!AH285+'[1]УК ВР декабрь нар'!AJ285+'[1]УК ВР декабрь нар'!AL285+'[1]УК ВР декабрь нар'!AN285+'[1]УК ВР декабрь нар'!AO285+'[1]УК ВР декабрь нар'!AP285+'[1]УК ВР декабрь нар'!AQ285+'[1]УК ВР декабрь нар'!AR285+'[1]УК ВР декабрь нар'!AT285</f>
        <v>11597.388000000001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нар'!AY285</f>
        <v>11635.198338086997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SUM(F34:F38)+6595</f>
        <v>38946.751921530391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нар'!CN285+'[1]УК ВР декабрь нар'!DU285</f>
        <v>14868.005527479087</v>
      </c>
      <c r="M34" s="33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нар'!CO285+'[1]УК ВР декабрь нар'!DV285</f>
        <v>3146.63432378263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нар'!CP285+'[1]УК ВР декабрь нар'!DW285</f>
        <v>981.77539999999999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нар'!AI285+'[1]УК ВР декабрь нар'!AJ285+'[1]УК ВР декабрь нар'!AS285+'[1]УК ВР декабрь нар'!BC285+'[1]УК ВР декабрь нар'!DB285+'[1]УК ВР декабрь нар'!EK285+'[1]УК ВР декабрь нар'!AM285</f>
        <v>1009.4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нар'!DG285+'[1]УК ВР декабрь нар'!EQ285</f>
        <v>12345.936670268678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SUM(F40:F48)+13376.11</f>
        <v>33575.251600000003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нар'!FB285+'[1]УК ВР декабрь нар'!FX285</f>
        <v>0</v>
      </c>
      <c r="M40" s="33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нар'!FC285+'[1]УК ВР декабрь нар'!FY285</f>
        <v>0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нар'!FD285+'[1]УК ВР декабрь нар'!FZ285</f>
        <v>454.92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нар'!GG285+'[1]УК ВР декабрь нар'!FL285+'[1]УК ВР декабрь нар'!BB285+'[1]УК ВР декабрь нар'!AK285</f>
        <v>19744.221600000001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нар'!FS285+'[1]УК ВР декабрь нар'!GL285</f>
        <v>0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99767.23572180976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19468.809999999998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10805.07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8663.74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119236.04572180976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87807.39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81316.88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-598797.52281109896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Нежинская 3</vt:lpstr>
      <vt:lpstr>'Нежинская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2018-04-10T07:55:37Z</cp:lastPrinted>
  <dcterms:created xsi:type="dcterms:W3CDTF">2013-05-24T09:13:10Z</dcterms:created>
  <dcterms:modified xsi:type="dcterms:W3CDTF">2019-03-21T05:51:14Z</dcterms:modified>
</cp:coreProperties>
</file>